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1DFC2720-2604-4C3B-BA0A-9E8CBD7F944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1'!$A$7:$Q$7</definedName>
    <definedName name="__T">'List 1'!$A$26:$Q$26</definedName>
    <definedName name="_xlnm.Print_Area" localSheetId="0">'List 1'!$A$1:$Q$26</definedName>
    <definedName name="_xlnm.Print_Titles" localSheetId="0">'List 1'!$1:$6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26" i="1"/>
</calcChain>
</file>

<file path=xl/sharedStrings.xml><?xml version="1.0" encoding="utf-8"?>
<sst xmlns="http://schemas.openxmlformats.org/spreadsheetml/2006/main" count="22" uniqueCount="15">
  <si>
    <t>Priimek in ime</t>
  </si>
  <si>
    <t>Skupaj</t>
  </si>
  <si>
    <t>SM</t>
  </si>
  <si>
    <t>Redno
delo</t>
  </si>
  <si>
    <t>Nadure</t>
  </si>
  <si>
    <t>Boleznine</t>
  </si>
  <si>
    <t>Refundacije</t>
  </si>
  <si>
    <t>Redno delo</t>
  </si>
  <si>
    <t>URE</t>
  </si>
  <si>
    <t>BRUTO</t>
  </si>
  <si>
    <t>NETO</t>
  </si>
  <si>
    <t>Ostalo</t>
  </si>
  <si>
    <t>Refund.</t>
  </si>
  <si>
    <t>PRILOGA 59</t>
  </si>
  <si>
    <t>Poimenski pregled osebnih dohodkov za mesec obračuna + datum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</si>
</sst>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4" fontId="4" fillId="0" borderId="1" xfId="0" applyNumberFormat="1" applyFont="1" applyBorder="1" applyAlignment="1">
      <alignment horizontal="right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3" fontId="10" fillId="2" borderId="3" xfId="0" applyNumberFormat="1" applyFont="1" applyFill="1" applyBorder="1" applyAlignment="1">
      <alignment horizontal="right"/>
    </xf>
    <xf numFmtId="4" fontId="10" fillId="2" borderId="3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indent="1"/>
    </xf>
    <xf numFmtId="4" fontId="1" fillId="2" borderId="1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0" fillId="2" borderId="3" xfId="0" applyFont="1" applyFill="1" applyBorder="1" applyAlignment="1">
      <alignment horizontal="left" indent="1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showGridLines="0" tabSelected="1" zoomScaleNormal="100" workbookViewId="0">
      <pane xSplit="3" ySplit="6" topLeftCell="D7" activePane="bottomRight" state="frozen"/>
      <selection pane="topRight"/>
      <selection pane="bottomLeft"/>
      <selection pane="bottomRight" activeCell="A4" sqref="A4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7" width="12.28515625" customWidth="1"/>
    <col min="8" max="9" width="13.5703125" customWidth="1"/>
    <col min="10" max="17" width="13.5703125" style="1" customWidth="1"/>
    <col min="18" max="18" width="13.28515625" style="1" customWidth="1"/>
  </cols>
  <sheetData>
    <row r="1" spans="1:18" x14ac:dyDescent="0.25">
      <c r="A1" s="29"/>
      <c r="B1" s="29"/>
      <c r="C1" s="29"/>
      <c r="D1" s="29"/>
      <c r="E1" s="29"/>
      <c r="F1" s="29"/>
      <c r="G1" s="29"/>
      <c r="H1" s="7"/>
      <c r="I1" s="7"/>
      <c r="J1" s="7"/>
      <c r="K1" s="7"/>
      <c r="L1" s="7"/>
      <c r="M1" s="7"/>
      <c r="N1" s="7"/>
      <c r="O1" s="7"/>
      <c r="P1" s="21"/>
      <c r="Q1" s="21"/>
      <c r="R1" s="7"/>
    </row>
    <row r="2" spans="1:18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x14ac:dyDescent="0.25">
      <c r="A3" s="29" t="s">
        <v>14</v>
      </c>
      <c r="B3" s="29"/>
      <c r="C3" s="29"/>
      <c r="D3" s="29"/>
      <c r="E3" s="29"/>
      <c r="F3" s="29"/>
      <c r="G3" s="29"/>
      <c r="H3" s="7"/>
      <c r="I3" s="7"/>
      <c r="J3" s="7"/>
      <c r="K3" s="7"/>
      <c r="L3" s="7"/>
      <c r="M3" s="7" t="s">
        <v>13</v>
      </c>
      <c r="N3" s="7"/>
      <c r="O3" s="7"/>
      <c r="P3" s="22"/>
      <c r="Q3" s="23"/>
      <c r="R3" s="7"/>
    </row>
    <row r="4" spans="1:18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5" customFormat="1" x14ac:dyDescent="0.25">
      <c r="A5" s="28" t="s">
        <v>0</v>
      </c>
      <c r="B5" s="28"/>
      <c r="C5" s="25" t="s">
        <v>2</v>
      </c>
      <c r="D5" s="26" t="s">
        <v>8</v>
      </c>
      <c r="E5" s="27"/>
      <c r="F5" s="27"/>
      <c r="G5" s="27"/>
      <c r="H5" s="26" t="s">
        <v>9</v>
      </c>
      <c r="I5" s="26"/>
      <c r="J5" s="26"/>
      <c r="K5" s="26"/>
      <c r="L5" s="26"/>
      <c r="M5" s="26" t="s">
        <v>10</v>
      </c>
      <c r="N5" s="27"/>
      <c r="O5" s="27"/>
      <c r="P5" s="27"/>
      <c r="Q5" s="27"/>
      <c r="R5" s="4"/>
    </row>
    <row r="6" spans="1:18" s="6" customFormat="1" ht="30" customHeight="1" x14ac:dyDescent="0.25">
      <c r="A6" s="28"/>
      <c r="B6" s="28"/>
      <c r="C6" s="25"/>
      <c r="D6" s="11" t="s">
        <v>3</v>
      </c>
      <c r="E6" s="11" t="s">
        <v>5</v>
      </c>
      <c r="F6" s="12" t="s">
        <v>12</v>
      </c>
      <c r="G6" s="11" t="s">
        <v>4</v>
      </c>
      <c r="H6" s="11" t="s">
        <v>7</v>
      </c>
      <c r="I6" s="11" t="s">
        <v>5</v>
      </c>
      <c r="J6" s="11" t="s">
        <v>6</v>
      </c>
      <c r="K6" s="11" t="s">
        <v>4</v>
      </c>
      <c r="L6" s="11" t="s">
        <v>11</v>
      </c>
      <c r="M6" s="11" t="s">
        <v>7</v>
      </c>
      <c r="N6" s="11" t="s">
        <v>5</v>
      </c>
      <c r="O6" s="11" t="s">
        <v>6</v>
      </c>
      <c r="P6" s="11" t="s">
        <v>4</v>
      </c>
      <c r="Q6" s="11" t="s">
        <v>11</v>
      </c>
    </row>
    <row r="7" spans="1:18" s="5" customFormat="1" x14ac:dyDescent="0.25">
      <c r="A7" s="15"/>
      <c r="B7" s="9"/>
      <c r="C7" s="9"/>
      <c r="D7" s="10">
        <v>184</v>
      </c>
      <c r="E7" s="10"/>
      <c r="F7" s="10"/>
      <c r="G7" s="10"/>
      <c r="H7" s="10">
        <v>1969.19</v>
      </c>
      <c r="I7" s="10"/>
      <c r="J7" s="10"/>
      <c r="K7" s="10"/>
      <c r="L7" s="10">
        <v>68.209999999999994</v>
      </c>
      <c r="M7" s="10">
        <v>1325.54</v>
      </c>
      <c r="N7" s="10"/>
      <c r="O7" s="10"/>
      <c r="P7" s="14"/>
      <c r="Q7" s="10">
        <v>68.209999999999994</v>
      </c>
      <c r="R7" s="13"/>
    </row>
    <row r="8" spans="1:18" s="5" customFormat="1" x14ac:dyDescent="0.25">
      <c r="A8" s="18"/>
      <c r="B8" s="19"/>
      <c r="C8" s="19"/>
      <c r="D8" s="20">
        <v>168</v>
      </c>
      <c r="E8" s="20">
        <v>8</v>
      </c>
      <c r="F8" s="20">
        <v>8</v>
      </c>
      <c r="G8" s="20">
        <v>30</v>
      </c>
      <c r="H8" s="20">
        <v>2489.11</v>
      </c>
      <c r="I8" s="20">
        <v>90.07</v>
      </c>
      <c r="J8" s="20">
        <v>120.36</v>
      </c>
      <c r="K8" s="20">
        <v>561.47</v>
      </c>
      <c r="L8" s="20">
        <v>185.39</v>
      </c>
      <c r="M8" s="20">
        <v>1697.4</v>
      </c>
      <c r="N8" s="20">
        <v>61.42</v>
      </c>
      <c r="O8" s="20">
        <v>82.08</v>
      </c>
      <c r="P8" s="20">
        <v>364.59</v>
      </c>
      <c r="Q8" s="20">
        <v>185.39</v>
      </c>
      <c r="R8" s="13"/>
    </row>
    <row r="9" spans="1:18" s="5" customFormat="1" x14ac:dyDescent="0.25">
      <c r="A9" s="15"/>
      <c r="B9" s="9"/>
      <c r="C9" s="9"/>
      <c r="D9" s="10">
        <v>138</v>
      </c>
      <c r="E9" s="10"/>
      <c r="F9" s="10"/>
      <c r="G9" s="10"/>
      <c r="H9" s="10">
        <v>1676.24</v>
      </c>
      <c r="I9" s="10"/>
      <c r="J9" s="10"/>
      <c r="K9" s="10"/>
      <c r="L9" s="10">
        <v>303.14999999999998</v>
      </c>
      <c r="M9" s="10">
        <v>1156.67</v>
      </c>
      <c r="N9" s="10"/>
      <c r="O9" s="10"/>
      <c r="P9" s="14"/>
      <c r="Q9" s="10">
        <v>303.14999999999998</v>
      </c>
      <c r="R9" s="13"/>
    </row>
    <row r="10" spans="1:18" s="5" customFormat="1" x14ac:dyDescent="0.25">
      <c r="A10" s="18"/>
      <c r="B10" s="19"/>
      <c r="C10" s="19"/>
      <c r="D10" s="20">
        <v>184</v>
      </c>
      <c r="E10" s="20"/>
      <c r="F10" s="20"/>
      <c r="G10" s="20"/>
      <c r="H10" s="20">
        <v>1729.21</v>
      </c>
      <c r="I10" s="20"/>
      <c r="J10" s="20"/>
      <c r="K10" s="20"/>
      <c r="L10" s="20">
        <v>289.70999999999998</v>
      </c>
      <c r="M10" s="20">
        <v>1187.21</v>
      </c>
      <c r="N10" s="20"/>
      <c r="O10" s="20"/>
      <c r="P10" s="20"/>
      <c r="Q10" s="20">
        <v>289.70999999999998</v>
      </c>
      <c r="R10" s="13"/>
    </row>
    <row r="11" spans="1:18" s="5" customFormat="1" x14ac:dyDescent="0.25">
      <c r="A11" s="15"/>
      <c r="B11" s="9"/>
      <c r="C11" s="9"/>
      <c r="D11" s="10">
        <v>184</v>
      </c>
      <c r="E11" s="10"/>
      <c r="F11" s="10"/>
      <c r="G11" s="10"/>
      <c r="H11" s="10">
        <v>4913.08</v>
      </c>
      <c r="I11" s="10"/>
      <c r="J11" s="10"/>
      <c r="K11" s="10"/>
      <c r="L11" s="10">
        <v>151.80000000000001</v>
      </c>
      <c r="M11" s="10">
        <v>2936.48</v>
      </c>
      <c r="N11" s="10"/>
      <c r="O11" s="10"/>
      <c r="P11" s="14"/>
      <c r="Q11" s="10">
        <v>151.80000000000001</v>
      </c>
      <c r="R11" s="13"/>
    </row>
    <row r="12" spans="1:18" s="5" customFormat="1" x14ac:dyDescent="0.25">
      <c r="A12" s="18"/>
      <c r="B12" s="19"/>
      <c r="C12" s="19"/>
      <c r="D12" s="20"/>
      <c r="E12" s="20"/>
      <c r="F12" s="20">
        <v>184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3"/>
    </row>
    <row r="13" spans="1:18" s="5" customFormat="1" x14ac:dyDescent="0.25">
      <c r="A13" s="15"/>
      <c r="B13" s="9"/>
      <c r="C13" s="9"/>
      <c r="D13" s="10"/>
      <c r="E13" s="10">
        <v>24</v>
      </c>
      <c r="F13" s="10">
        <v>160</v>
      </c>
      <c r="G13" s="10"/>
      <c r="H13" s="10"/>
      <c r="I13" s="10">
        <v>190.18</v>
      </c>
      <c r="J13" s="10">
        <v>1375.32</v>
      </c>
      <c r="K13" s="10"/>
      <c r="L13" s="10"/>
      <c r="M13" s="10"/>
      <c r="N13" s="10">
        <v>132.75</v>
      </c>
      <c r="O13" s="10">
        <v>960.08</v>
      </c>
      <c r="P13" s="14"/>
      <c r="Q13" s="10"/>
      <c r="R13" s="13"/>
    </row>
    <row r="14" spans="1:18" s="5" customFormat="1" x14ac:dyDescent="0.25">
      <c r="A14" s="18"/>
      <c r="B14" s="19"/>
      <c r="C14" s="19"/>
      <c r="D14" s="20">
        <v>184</v>
      </c>
      <c r="E14" s="20"/>
      <c r="F14" s="20"/>
      <c r="G14" s="20"/>
      <c r="H14" s="20">
        <v>2613.19</v>
      </c>
      <c r="I14" s="20"/>
      <c r="J14" s="20"/>
      <c r="K14" s="20"/>
      <c r="L14" s="20">
        <v>156.78</v>
      </c>
      <c r="M14" s="20">
        <v>1696.8</v>
      </c>
      <c r="N14" s="20"/>
      <c r="O14" s="20"/>
      <c r="P14" s="20"/>
      <c r="Q14" s="20">
        <v>156.78</v>
      </c>
      <c r="R14" s="13"/>
    </row>
    <row r="15" spans="1:18" s="5" customFormat="1" x14ac:dyDescent="0.25">
      <c r="A15" s="15"/>
      <c r="B15" s="9"/>
      <c r="C15" s="9"/>
      <c r="D15" s="10">
        <v>184</v>
      </c>
      <c r="E15" s="10"/>
      <c r="F15" s="10"/>
      <c r="G15" s="10"/>
      <c r="H15" s="10">
        <v>1412.72</v>
      </c>
      <c r="I15" s="10"/>
      <c r="J15" s="10"/>
      <c r="K15" s="10"/>
      <c r="L15" s="10">
        <v>179.4</v>
      </c>
      <c r="M15" s="10">
        <v>996.7</v>
      </c>
      <c r="N15" s="10"/>
      <c r="O15" s="10"/>
      <c r="P15" s="14"/>
      <c r="Q15" s="10">
        <v>179.4</v>
      </c>
      <c r="R15" s="13"/>
    </row>
    <row r="16" spans="1:18" s="5" customFormat="1" x14ac:dyDescent="0.25">
      <c r="A16" s="18"/>
      <c r="B16" s="19"/>
      <c r="C16" s="19"/>
      <c r="D16" s="20">
        <v>172</v>
      </c>
      <c r="E16" s="20"/>
      <c r="F16" s="20">
        <v>12</v>
      </c>
      <c r="G16" s="20"/>
      <c r="H16" s="20">
        <v>2500.4899999999998</v>
      </c>
      <c r="I16" s="20"/>
      <c r="J16" s="20">
        <v>149.59</v>
      </c>
      <c r="K16" s="20"/>
      <c r="L16" s="20">
        <v>75.900000000000006</v>
      </c>
      <c r="M16" s="20">
        <v>1676.22</v>
      </c>
      <c r="N16" s="20"/>
      <c r="O16" s="20">
        <v>100.28</v>
      </c>
      <c r="P16" s="20"/>
      <c r="Q16" s="20">
        <v>75.900000000000006</v>
      </c>
      <c r="R16" s="13"/>
    </row>
    <row r="17" spans="1:18" s="5" customFormat="1" x14ac:dyDescent="0.25">
      <c r="A17" s="15"/>
      <c r="B17" s="9"/>
      <c r="C17" s="9"/>
      <c r="D17" s="10">
        <v>180</v>
      </c>
      <c r="E17" s="10">
        <v>2</v>
      </c>
      <c r="F17" s="10">
        <v>2</v>
      </c>
      <c r="G17" s="10"/>
      <c r="H17" s="10">
        <v>1684.88</v>
      </c>
      <c r="I17" s="10">
        <v>14.29</v>
      </c>
      <c r="J17" s="10">
        <v>11.36</v>
      </c>
      <c r="K17" s="10"/>
      <c r="L17" s="10">
        <v>208.65</v>
      </c>
      <c r="M17" s="10">
        <v>1158.82</v>
      </c>
      <c r="N17" s="10">
        <v>9.84</v>
      </c>
      <c r="O17" s="10">
        <v>7.81</v>
      </c>
      <c r="P17" s="14"/>
      <c r="Q17" s="10">
        <v>208.65</v>
      </c>
      <c r="R17" s="13"/>
    </row>
    <row r="18" spans="1:18" s="5" customFormat="1" x14ac:dyDescent="0.25">
      <c r="A18" s="18"/>
      <c r="B18" s="19"/>
      <c r="C18" s="19"/>
      <c r="D18" s="20">
        <v>184</v>
      </c>
      <c r="E18" s="20"/>
      <c r="F18" s="20"/>
      <c r="G18" s="20">
        <v>7.9</v>
      </c>
      <c r="H18" s="20">
        <v>4598.97</v>
      </c>
      <c r="I18" s="20"/>
      <c r="J18" s="20"/>
      <c r="K18" s="20">
        <v>1296.99</v>
      </c>
      <c r="L18" s="20">
        <v>81.7</v>
      </c>
      <c r="M18" s="20">
        <v>2690.68</v>
      </c>
      <c r="N18" s="20"/>
      <c r="O18" s="20"/>
      <c r="P18" s="20">
        <v>758.83</v>
      </c>
      <c r="Q18" s="20">
        <v>81.7</v>
      </c>
      <c r="R18" s="13"/>
    </row>
    <row r="19" spans="1:18" s="5" customFormat="1" x14ac:dyDescent="0.25">
      <c r="A19" s="15"/>
      <c r="B19" s="9"/>
      <c r="C19" s="9"/>
      <c r="D19" s="10"/>
      <c r="E19" s="10"/>
      <c r="F19" s="10"/>
      <c r="G19" s="10"/>
      <c r="H19" s="10"/>
      <c r="I19" s="10"/>
      <c r="J19" s="10"/>
      <c r="K19" s="10"/>
      <c r="L19" s="10">
        <v>411.53</v>
      </c>
      <c r="M19" s="10"/>
      <c r="N19" s="10"/>
      <c r="O19" s="10"/>
      <c r="P19" s="14"/>
      <c r="Q19" s="10">
        <v>301.26</v>
      </c>
      <c r="R19" s="13"/>
    </row>
    <row r="20" spans="1:18" s="5" customFormat="1" x14ac:dyDescent="0.25">
      <c r="A20" s="18"/>
      <c r="B20" s="19"/>
      <c r="C20" s="19"/>
      <c r="D20" s="20"/>
      <c r="E20" s="20"/>
      <c r="F20" s="20"/>
      <c r="G20" s="20"/>
      <c r="H20" s="20"/>
      <c r="I20" s="20"/>
      <c r="J20" s="20"/>
      <c r="K20" s="20"/>
      <c r="L20" s="20">
        <v>367.24</v>
      </c>
      <c r="M20" s="20"/>
      <c r="N20" s="20"/>
      <c r="O20" s="20"/>
      <c r="P20" s="20"/>
      <c r="Q20" s="20">
        <v>268.83999999999997</v>
      </c>
      <c r="R20" s="13"/>
    </row>
    <row r="21" spans="1:18" s="5" customFormat="1" x14ac:dyDescent="0.25">
      <c r="A21" s="15"/>
      <c r="B21" s="9"/>
      <c r="C21" s="9"/>
      <c r="D21" s="10"/>
      <c r="E21" s="10"/>
      <c r="F21" s="10">
        <v>184</v>
      </c>
      <c r="G21" s="10"/>
      <c r="H21" s="10"/>
      <c r="I21" s="10"/>
      <c r="J21" s="10">
        <v>1171.48</v>
      </c>
      <c r="K21" s="10"/>
      <c r="L21" s="10">
        <v>229.88</v>
      </c>
      <c r="M21" s="10"/>
      <c r="N21" s="10"/>
      <c r="O21" s="10">
        <v>808.92</v>
      </c>
      <c r="P21" s="14"/>
      <c r="Q21" s="10">
        <v>229.88</v>
      </c>
      <c r="R21" s="13"/>
    </row>
    <row r="22" spans="1:18" s="5" customFormat="1" x14ac:dyDescent="0.25">
      <c r="A22" s="18"/>
      <c r="B22" s="19"/>
      <c r="C22" s="19"/>
      <c r="D22" s="20">
        <v>179.5</v>
      </c>
      <c r="E22" s="20"/>
      <c r="F22" s="20">
        <v>4.5</v>
      </c>
      <c r="G22" s="20">
        <v>41</v>
      </c>
      <c r="H22" s="20">
        <v>5612.73</v>
      </c>
      <c r="I22" s="20"/>
      <c r="J22" s="20">
        <v>97.21</v>
      </c>
      <c r="K22" s="20">
        <v>2024.82</v>
      </c>
      <c r="L22" s="20">
        <v>303.89</v>
      </c>
      <c r="M22" s="20">
        <v>3143.73</v>
      </c>
      <c r="N22" s="20"/>
      <c r="O22" s="20">
        <v>54.44</v>
      </c>
      <c r="P22" s="20">
        <v>1134.1199999999999</v>
      </c>
      <c r="Q22" s="20">
        <v>303.89</v>
      </c>
      <c r="R22" s="13"/>
    </row>
    <row r="23" spans="1:18" s="5" customFormat="1" x14ac:dyDescent="0.25">
      <c r="A23" s="15"/>
      <c r="B23" s="9"/>
      <c r="C23" s="9"/>
      <c r="D23" s="10">
        <v>184</v>
      </c>
      <c r="E23" s="10"/>
      <c r="F23" s="10"/>
      <c r="G23" s="10"/>
      <c r="H23" s="10">
        <v>3208.72</v>
      </c>
      <c r="I23" s="10"/>
      <c r="J23" s="10"/>
      <c r="K23" s="10"/>
      <c r="L23" s="10">
        <v>222.07</v>
      </c>
      <c r="M23" s="10">
        <v>2040.09</v>
      </c>
      <c r="N23" s="10"/>
      <c r="O23" s="10"/>
      <c r="P23" s="14"/>
      <c r="Q23" s="10">
        <v>222.07</v>
      </c>
      <c r="R23" s="13"/>
    </row>
    <row r="24" spans="1:18" s="5" customFormat="1" x14ac:dyDescent="0.25">
      <c r="A24" s="18"/>
      <c r="B24" s="19"/>
      <c r="C24" s="19"/>
      <c r="D24" s="20">
        <v>184</v>
      </c>
      <c r="E24" s="20"/>
      <c r="F24" s="20"/>
      <c r="G24" s="20"/>
      <c r="H24" s="20">
        <v>1407.55</v>
      </c>
      <c r="I24" s="20"/>
      <c r="J24" s="20"/>
      <c r="K24" s="20"/>
      <c r="L24" s="20">
        <v>332.12</v>
      </c>
      <c r="M24" s="20">
        <v>993.29</v>
      </c>
      <c r="N24" s="20"/>
      <c r="O24" s="20"/>
      <c r="P24" s="20"/>
      <c r="Q24" s="20">
        <v>332.12</v>
      </c>
      <c r="R24" s="13"/>
    </row>
    <row r="25" spans="1:18" s="5" customFormat="1" x14ac:dyDescent="0.25">
      <c r="A25" s="15"/>
      <c r="B25" s="9"/>
      <c r="C25" s="9"/>
      <c r="D25" s="10">
        <v>92</v>
      </c>
      <c r="E25" s="10"/>
      <c r="F25" s="10"/>
      <c r="G25" s="10"/>
      <c r="H25" s="10">
        <v>939.22</v>
      </c>
      <c r="I25" s="10"/>
      <c r="J25" s="10"/>
      <c r="K25" s="10"/>
      <c r="L25" s="10">
        <v>185.34</v>
      </c>
      <c r="M25" s="10">
        <v>686.84</v>
      </c>
      <c r="N25" s="10"/>
      <c r="O25" s="10"/>
      <c r="P25" s="14"/>
      <c r="Q25" s="10">
        <v>185.34</v>
      </c>
      <c r="R25" s="13"/>
    </row>
    <row r="26" spans="1:18" x14ac:dyDescent="0.25">
      <c r="A26" s="16">
        <f>ROWS(A7:A25)</f>
        <v>19</v>
      </c>
      <c r="B26" s="24" t="s">
        <v>1</v>
      </c>
      <c r="C26" s="24"/>
      <c r="D26" s="17">
        <f t="shared" ref="D26:Q26" si="0">SUM(D7:D25)</f>
        <v>2401.5</v>
      </c>
      <c r="E26" s="17">
        <f t="shared" si="0"/>
        <v>34</v>
      </c>
      <c r="F26" s="17">
        <f t="shared" si="0"/>
        <v>554.5</v>
      </c>
      <c r="G26" s="17">
        <f t="shared" si="0"/>
        <v>78.900000000000006</v>
      </c>
      <c r="H26" s="17">
        <f t="shared" si="0"/>
        <v>36755.30000000001</v>
      </c>
      <c r="I26" s="17">
        <f t="shared" si="0"/>
        <v>294.54000000000002</v>
      </c>
      <c r="J26" s="17">
        <f t="shared" si="0"/>
        <v>2925.3199999999997</v>
      </c>
      <c r="K26" s="17">
        <f t="shared" si="0"/>
        <v>3883.2799999999997</v>
      </c>
      <c r="L26" s="17">
        <f t="shared" si="0"/>
        <v>3752.76</v>
      </c>
      <c r="M26" s="17">
        <f t="shared" si="0"/>
        <v>23386.47</v>
      </c>
      <c r="N26" s="17">
        <f t="shared" si="0"/>
        <v>204.01000000000002</v>
      </c>
      <c r="O26" s="17">
        <f t="shared" si="0"/>
        <v>2013.6100000000001</v>
      </c>
      <c r="P26" s="17">
        <f t="shared" si="0"/>
        <v>2257.54</v>
      </c>
      <c r="Q26" s="17">
        <f t="shared" si="0"/>
        <v>3544.0900000000006</v>
      </c>
      <c r="R26" s="13"/>
    </row>
  </sheetData>
  <mergeCells count="10">
    <mergeCell ref="P1:Q1"/>
    <mergeCell ref="P3:Q3"/>
    <mergeCell ref="B26:C26"/>
    <mergeCell ref="C5:C6"/>
    <mergeCell ref="D5:G5"/>
    <mergeCell ref="H5:L5"/>
    <mergeCell ref="M5:Q5"/>
    <mergeCell ref="A5:B6"/>
    <mergeCell ref="A1:G1"/>
    <mergeCell ref="A3:G3"/>
  </mergeCells>
  <pageMargins left="0.196850393700787" right="0.196850393700787" top="0.39370078740157499" bottom="0.196850393700787" header="0.31496062992126" footer="0.118110236220472"/>
  <pageSetup paperSize="9" scale="59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2024-06-10T12:08:37Z</dcterms:created>
  <dcterms:modified xsi:type="dcterms:W3CDTF">2026-05-08T07:42:55Z</dcterms:modified>
</cp:coreProperties>
</file>